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4\SLBC June 2024 Booklet\"/>
    </mc:Choice>
  </mc:AlternateContent>
  <xr:revisionPtr revIDLastSave="0" documentId="13_ncr:1_{D41C787D-F389-4BD6-81F3-612756CE0C7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2" sheetId="5" r:id="rId1"/>
  </sheets>
  <calcPr calcId="191029" iterateDelta="1E-4"/>
</workbook>
</file>

<file path=xl/calcChain.xml><?xml version="1.0" encoding="utf-8"?>
<calcChain xmlns="http://schemas.openxmlformats.org/spreadsheetml/2006/main">
  <c r="E32" i="5" l="1"/>
  <c r="E35" i="5"/>
  <c r="D26" i="5"/>
  <c r="E26" i="5"/>
  <c r="F26" i="5"/>
  <c r="I26" i="5" s="1"/>
  <c r="C26" i="5"/>
  <c r="D32" i="5"/>
  <c r="D35" i="5" s="1"/>
  <c r="D17" i="5"/>
  <c r="E17" i="5"/>
  <c r="F17" i="5"/>
  <c r="I17" i="5" s="1"/>
  <c r="C17" i="5"/>
  <c r="I34" i="5"/>
  <c r="H34" i="5"/>
  <c r="G34" i="5"/>
  <c r="I33" i="5"/>
  <c r="H33" i="5"/>
  <c r="G33" i="5"/>
  <c r="I31" i="5"/>
  <c r="H31" i="5"/>
  <c r="G31" i="5"/>
  <c r="I30" i="5"/>
  <c r="H30" i="5"/>
  <c r="G30" i="5"/>
  <c r="I29" i="5"/>
  <c r="H29" i="5"/>
  <c r="G29" i="5"/>
  <c r="I28" i="5"/>
  <c r="H28" i="5"/>
  <c r="G28" i="5"/>
  <c r="I27" i="5"/>
  <c r="H27" i="5"/>
  <c r="G27" i="5"/>
  <c r="I25" i="5"/>
  <c r="G25" i="5"/>
  <c r="I24" i="5"/>
  <c r="G24" i="5"/>
  <c r="I23" i="5"/>
  <c r="H23" i="5"/>
  <c r="G23" i="5"/>
  <c r="I22" i="5"/>
  <c r="H22" i="5"/>
  <c r="G22" i="5"/>
  <c r="I21" i="5"/>
  <c r="H21" i="5"/>
  <c r="G21" i="5"/>
  <c r="I20" i="5"/>
  <c r="G20" i="5"/>
  <c r="I19" i="5"/>
  <c r="G19" i="5"/>
  <c r="I18" i="5"/>
  <c r="H18" i="5"/>
  <c r="G18" i="5"/>
  <c r="I16" i="5"/>
  <c r="H16" i="5"/>
  <c r="G16" i="5"/>
  <c r="I15" i="5"/>
  <c r="H15" i="5"/>
  <c r="G15" i="5"/>
  <c r="I14" i="5"/>
  <c r="H14" i="5"/>
  <c r="G14" i="5"/>
  <c r="I13" i="5"/>
  <c r="H13" i="5"/>
  <c r="G13" i="5"/>
  <c r="I12" i="5"/>
  <c r="H12" i="5"/>
  <c r="G12" i="5"/>
  <c r="I11" i="5"/>
  <c r="H11" i="5"/>
  <c r="G11" i="5"/>
  <c r="I10" i="5"/>
  <c r="H10" i="5"/>
  <c r="G10" i="5"/>
  <c r="I9" i="5"/>
  <c r="H9" i="5"/>
  <c r="G9" i="5"/>
  <c r="I8" i="5"/>
  <c r="H8" i="5"/>
  <c r="G8" i="5"/>
  <c r="I7" i="5"/>
  <c r="H7" i="5"/>
  <c r="G7" i="5"/>
  <c r="I6" i="5"/>
  <c r="H6" i="5"/>
  <c r="G6" i="5"/>
  <c r="I5" i="5"/>
  <c r="H5" i="5"/>
  <c r="G5" i="5"/>
  <c r="F32" i="5" l="1"/>
  <c r="F35" i="5" s="1"/>
  <c r="I35" i="5" s="1"/>
  <c r="H26" i="5"/>
  <c r="G26" i="5"/>
  <c r="C32" i="5"/>
  <c r="C35" i="5" s="1"/>
  <c r="G35" i="5" s="1"/>
  <c r="G17" i="5"/>
  <c r="H17" i="5"/>
  <c r="G32" i="5" l="1"/>
  <c r="I32" i="5"/>
  <c r="H32" i="5"/>
  <c r="H35" i="5" l="1"/>
</calcChain>
</file>

<file path=xl/sharedStrings.xml><?xml version="1.0" encoding="utf-8"?>
<sst xmlns="http://schemas.openxmlformats.org/spreadsheetml/2006/main" count="48" uniqueCount="43">
  <si>
    <t>Sl No.</t>
  </si>
  <si>
    <t>Total Advance</t>
  </si>
  <si>
    <t>Priority Sector Advance (PSA)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</si>
  <si>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</si>
  <si>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</si>
  <si>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</si>
  <si>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</si>
  <si>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</si>
  <si>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</si>
  <si>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</si>
  <si>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</si>
  <si>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</si>
  <si>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UCO</t>
  </si>
  <si>
    <t>UNI</t>
  </si>
  <si>
    <t>AXIS</t>
  </si>
  <si>
    <t>HDFC</t>
  </si>
  <si>
    <t>IDBI</t>
  </si>
  <si>
    <t>INDUS</t>
  </si>
  <si>
    <t>NESFB</t>
  </si>
  <si>
    <t>YES</t>
  </si>
  <si>
    <t>RIDF</t>
  </si>
  <si>
    <t>APRB</t>
  </si>
  <si>
    <t>APSCB</t>
  </si>
  <si>
    <t>(Amount in Rs. Lakhs)</t>
  </si>
  <si>
    <t>Non Priority Sector Advance</t>
  </si>
  <si>
    <t>Weaker Sector Advance (WSA)</t>
  </si>
  <si>
    <t>PSA to Tot. Adv (%)</t>
  </si>
  <si>
    <t>WSA to PSA (%)</t>
  </si>
  <si>
    <t>WSA to Tot. Adv (%)</t>
  </si>
  <si>
    <t>Total</t>
  </si>
  <si>
    <t>RRB</t>
  </si>
  <si>
    <t>Grand</t>
  </si>
  <si>
    <t>SBI</t>
  </si>
  <si>
    <t>ICICI</t>
  </si>
  <si>
    <t>All Banks</t>
  </si>
  <si>
    <t>BAND</t>
  </si>
  <si>
    <t>Small FB</t>
  </si>
  <si>
    <t>Pub</t>
  </si>
  <si>
    <t>Priv</t>
  </si>
  <si>
    <t>BankName</t>
  </si>
  <si>
    <t>NEDFI</t>
  </si>
  <si>
    <t>FED</t>
  </si>
  <si>
    <t>Segregation of Advances in Arunachal Pradesh as on date 30-06-2024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</si>
</sst>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.5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4">
    <xf numFmtId="0" fontId="0" fillId="0" borderId="0"/>
    <xf numFmtId="0" fontId="2" fillId="0" borderId="0"/>
    <xf numFmtId="0" fontId="3" fillId="0" borderId="0"/>
    <xf numFmtId="0" fontId="5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4" applyNumberFormat="0" applyAlignment="0" applyProtection="0"/>
    <xf numFmtId="0" fontId="13" fillId="6" borderId="5" applyNumberFormat="0" applyAlignment="0" applyProtection="0"/>
    <xf numFmtId="0" fontId="14" fillId="6" borderId="4" applyNumberFormat="0" applyAlignment="0" applyProtection="0"/>
    <xf numFmtId="0" fontId="15" fillId="0" borderId="6" applyNumberFormat="0" applyFill="0" applyAlignment="0" applyProtection="0"/>
    <xf numFmtId="0" fontId="16" fillId="7" borderId="7" applyNumberFormat="0" applyAlignment="0" applyProtection="0"/>
    <xf numFmtId="0" fontId="17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18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9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19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19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19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19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19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</cellStyleXfs>
  <cellXfs count="17">
    <xf numFmtId="0" fontId="0" fillId="0" borderId="0" xfId="0"/>
    <xf numFmtId="2" fontId="0" fillId="0" borderId="0" xfId="0" applyNumberFormat="1"/>
    <xf numFmtId="0" fontId="1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0" fontId="0" fillId="33" borderId="0" xfId="0" applyFill="1"/>
    <xf numFmtId="0" fontId="0" fillId="0" borderId="14" xfId="0" applyBorder="1" applyAlignment="1">
      <alignment wrapText="1"/>
    </xf>
    <xf numFmtId="0" fontId="1" fillId="0" borderId="14" xfId="0" applyFont="1" applyBorder="1" applyAlignment="1">
      <alignment wrapText="1"/>
    </xf>
    <xf numFmtId="2" fontId="0" fillId="0" borderId="14" xfId="0" applyNumberFormat="1" applyBorder="1" applyAlignment="1">
      <alignment wrapText="1"/>
    </xf>
    <xf numFmtId="2" fontId="1" fillId="0" borderId="14" xfId="0" applyNumberFormat="1" applyFont="1" applyBorder="1" applyAlignment="1">
      <alignment wrapText="1"/>
    </xf>
    <xf numFmtId="0" fontId="0" fillId="33" borderId="14" xfId="0" applyFill="1" applyBorder="1" applyAlignment="1">
      <alignment wrapText="1"/>
    </xf>
    <xf numFmtId="0" fontId="20" fillId="33" borderId="0" xfId="0" applyFont="1" applyFill="1" applyAlignment="1">
      <alignment horizontal="center" vertical="center"/>
    </xf>
    <xf numFmtId="0" fontId="21" fillId="33" borderId="11" xfId="0" applyFont="1" applyFill="1" applyBorder="1" applyAlignment="1">
      <alignment horizontal="center" vertical="center" wrapText="1"/>
    </xf>
    <xf numFmtId="0" fontId="21" fillId="33" borderId="12" xfId="0" applyFont="1" applyFill="1" applyBorder="1" applyAlignment="1">
      <alignment horizontal="center" vertical="center" wrapText="1"/>
    </xf>
    <xf numFmtId="0" fontId="21" fillId="33" borderId="13" xfId="0" applyFont="1" applyFill="1" applyBorder="1" applyAlignment="1">
      <alignment horizontal="center" vertical="center" wrapText="1"/>
    </xf>
    <xf numFmtId="0" fontId="20" fillId="33" borderId="11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</cellXfs>
  <cellStyles count="44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9" builtinId="27" customBuiltin="1"/>
    <cellStyle name="Calculation" xfId="13" builtinId="22" customBuiltin="1"/>
    <cellStyle name="Check Cell" xfId="15" builtinId="23" customBuiltin="1"/>
    <cellStyle name="Excel Built-in Normal" xfId="2" xr:uid="{C6D319B7-1F25-4736-B09D-084554511B5B}"/>
    <cellStyle name="Explanatory Text" xfId="18" builtinId="53" customBuilti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Input" xfId="11" builtinId="20" customBuiltin="1"/>
    <cellStyle name="Linked Cell" xfId="14" builtinId="24" customBuiltin="1"/>
    <cellStyle name="Neutral" xfId="10" builtinId="28" customBuiltin="1"/>
    <cellStyle name="Normal" xfId="0" builtinId="0"/>
    <cellStyle name="Normal 21" xfId="1" xr:uid="{50B2013E-3025-4542-8BD1-E6D280C95145}"/>
    <cellStyle name="Note" xfId="17" builtinId="10" customBuiltin="1"/>
    <cellStyle name="Output" xfId="12" builtinId="21" customBuiltin="1"/>
    <cellStyle name="Title" xfId="3" builtinId="15" customBuiltin="1"/>
    <cellStyle name="Total" xfId="19" builtinId="25" customBuiltin="1"/>
    <cellStyle name="Warning Text" xfId="16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9A02F-8BB6-4472-AB67-E1339182BCFC}">
  <sheetPr>
    <tabColor theme="0"/>
  </sheetPr>
  <dimension ref="A1:I35"/>
  <sheetViews>
    <sheetView tabSelected="1" workbookViewId="0">
      <selection activeCell="M28" sqref="M28"/>
    </sheetView>
  </sheetViews>
  <sheetFormatPr defaultRowHeight="14.4" x14ac:dyDescent="0.3"/>
  <cols>
    <col min="1" max="1" width="8.33203125" customWidth="1"/>
    <col min="2" max="2" width="6.33203125" customWidth="1"/>
    <col min="3" max="3" width="9.6640625" style="1" bestFit="1" customWidth="1"/>
    <col min="4" max="4" width="10.33203125" style="1" bestFit="1" customWidth="1"/>
    <col min="5" max="5" width="10.5546875" style="1" bestFit="1" customWidth="1"/>
    <col min="6" max="6" width="9.6640625" style="1" bestFit="1" customWidth="1"/>
    <col min="7" max="7" width="8.33203125" style="1" customWidth="1"/>
    <col min="8" max="9" width="10.6640625" style="1" bestFit="1" customWidth="1"/>
    <col min="13" max="13" width="9" customWidth="1"/>
  </cols>
  <sheetData>
    <row r="1" spans="1:9" ht="19.2" customHeight="1" x14ac:dyDescent="0.3">
      <c r="A1" s="10">
        <v>10</v>
      </c>
      <c r="B1" s="10"/>
      <c r="C1" s="10"/>
      <c r="D1" s="10"/>
      <c r="E1" s="10"/>
      <c r="F1" s="10"/>
      <c r="G1" s="10"/>
      <c r="H1" s="10"/>
      <c r="I1" s="10"/>
    </row>
    <row r="2" spans="1:9" ht="25.2" customHeight="1" x14ac:dyDescent="0.3">
      <c r="A2" s="11" t="s">
        <v>42</v>
      </c>
      <c r="B2" s="12"/>
      <c r="C2" s="12"/>
      <c r="D2" s="12"/>
      <c r="E2" s="12"/>
      <c r="F2" s="12"/>
      <c r="G2" s="12"/>
      <c r="H2" s="12"/>
      <c r="I2" s="13"/>
    </row>
    <row r="3" spans="1:9" ht="18" customHeight="1" x14ac:dyDescent="0.3">
      <c r="A3" s="14" t="s">
        <v>23</v>
      </c>
      <c r="B3" s="15"/>
      <c r="C3" s="15"/>
      <c r="D3" s="15"/>
      <c r="E3" s="15"/>
      <c r="F3" s="15"/>
      <c r="G3" s="15"/>
      <c r="H3" s="15"/>
      <c r="I3" s="16"/>
    </row>
    <row r="4" spans="1:9" ht="57.6" x14ac:dyDescent="0.3">
      <c r="A4" s="2" t="s">
        <v>0</v>
      </c>
      <c r="B4" s="2" t="s">
        <v>39</v>
      </c>
      <c r="C4" s="3" t="s">
        <v>2</v>
      </c>
      <c r="D4" s="3" t="s">
        <v>24</v>
      </c>
      <c r="E4" s="3" t="s">
        <v>1</v>
      </c>
      <c r="F4" s="3" t="s">
        <v>25</v>
      </c>
      <c r="G4" s="3" t="s">
        <v>26</v>
      </c>
      <c r="H4" s="3" t="s">
        <v>27</v>
      </c>
      <c r="I4" s="3" t="s">
        <v>28</v>
      </c>
    </row>
    <row r="5" spans="1:9" x14ac:dyDescent="0.3">
      <c r="A5" s="5">
        <v>1</v>
      </c>
      <c r="B5" s="5" t="s">
        <v>3</v>
      </c>
      <c r="C5" s="7">
        <v>45596.89</v>
      </c>
      <c r="D5" s="7">
        <v>16578</v>
      </c>
      <c r="E5" s="7">
        <v>62174.76</v>
      </c>
      <c r="F5" s="7">
        <v>3546.93</v>
      </c>
      <c r="G5" s="7">
        <f>C5/E5*100</f>
        <v>73.336656225130582</v>
      </c>
      <c r="H5" s="7">
        <f>F5/C5*100</f>
        <v>7.7788857968164056</v>
      </c>
      <c r="I5" s="7">
        <f>F5/E5*100</f>
        <v>5.7047747349567572</v>
      </c>
    </row>
    <row r="6" spans="1:9" x14ac:dyDescent="0.3">
      <c r="A6" s="5">
        <v>2</v>
      </c>
      <c r="B6" s="5" t="s">
        <v>4</v>
      </c>
      <c r="C6" s="7">
        <v>5686.7</v>
      </c>
      <c r="D6" s="7">
        <v>4097</v>
      </c>
      <c r="E6" s="7">
        <v>9784</v>
      </c>
      <c r="F6" s="7">
        <v>692.63</v>
      </c>
      <c r="G6" s="7">
        <f t="shared" ref="G6:G35" si="0">C6/E6*100</f>
        <v>58.122444807849547</v>
      </c>
      <c r="H6" s="7">
        <f t="shared" ref="H6:H35" si="1">F6/C6*100</f>
        <v>12.17982309599592</v>
      </c>
      <c r="I6" s="7">
        <f t="shared" ref="I6:I35" si="2">F6/E6*100</f>
        <v>7.0792109566639407</v>
      </c>
    </row>
    <row r="7" spans="1:9" x14ac:dyDescent="0.3">
      <c r="A7" s="5">
        <v>3</v>
      </c>
      <c r="B7" s="5" t="s">
        <v>5</v>
      </c>
      <c r="C7" s="7">
        <v>2774.34</v>
      </c>
      <c r="D7" s="7">
        <v>5034</v>
      </c>
      <c r="E7" s="7">
        <v>7808.73</v>
      </c>
      <c r="F7" s="7">
        <v>119.59</v>
      </c>
      <c r="G7" s="7">
        <f t="shared" si="0"/>
        <v>35.528696727893013</v>
      </c>
      <c r="H7" s="7">
        <f t="shared" si="1"/>
        <v>4.3105747673320502</v>
      </c>
      <c r="I7" s="7">
        <f t="shared" si="2"/>
        <v>1.531491036314484</v>
      </c>
    </row>
    <row r="8" spans="1:9" s="4" customFormat="1" x14ac:dyDescent="0.3">
      <c r="A8" s="5">
        <v>4</v>
      </c>
      <c r="B8" s="5" t="s">
        <v>6</v>
      </c>
      <c r="C8" s="7">
        <v>12447.78</v>
      </c>
      <c r="D8" s="7">
        <v>9333</v>
      </c>
      <c r="E8" s="7">
        <v>21781</v>
      </c>
      <c r="F8" s="7">
        <v>2263.46</v>
      </c>
      <c r="G8" s="7">
        <f t="shared" si="0"/>
        <v>57.149717643818008</v>
      </c>
      <c r="H8" s="7">
        <f t="shared" si="1"/>
        <v>18.183643991137373</v>
      </c>
      <c r="I8" s="7">
        <f t="shared" si="2"/>
        <v>10.391901198292089</v>
      </c>
    </row>
    <row r="9" spans="1:9" x14ac:dyDescent="0.3">
      <c r="A9" s="5">
        <v>5</v>
      </c>
      <c r="B9" s="5" t="s">
        <v>7</v>
      </c>
      <c r="C9" s="7">
        <v>5810.35</v>
      </c>
      <c r="D9" s="7">
        <v>2685</v>
      </c>
      <c r="E9" s="7">
        <v>8495.15</v>
      </c>
      <c r="F9" s="7">
        <v>285.52</v>
      </c>
      <c r="G9" s="7">
        <f t="shared" si="0"/>
        <v>68.39608482487067</v>
      </c>
      <c r="H9" s="7">
        <f t="shared" si="1"/>
        <v>4.9139896908103635</v>
      </c>
      <c r="I9" s="7">
        <f t="shared" si="2"/>
        <v>3.360976557212056</v>
      </c>
    </row>
    <row r="10" spans="1:9" x14ac:dyDescent="0.3">
      <c r="A10" s="5">
        <v>6</v>
      </c>
      <c r="B10" s="5" t="s">
        <v>8</v>
      </c>
      <c r="C10" s="7">
        <v>15437.49</v>
      </c>
      <c r="D10" s="7">
        <v>4906</v>
      </c>
      <c r="E10" s="7">
        <v>20343.16</v>
      </c>
      <c r="F10" s="7">
        <v>515.17999999999995</v>
      </c>
      <c r="G10" s="7">
        <f t="shared" si="0"/>
        <v>75.885408166676172</v>
      </c>
      <c r="H10" s="7">
        <f t="shared" si="1"/>
        <v>3.3372005423161406</v>
      </c>
      <c r="I10" s="7">
        <f t="shared" si="2"/>
        <v>2.5324482528771339</v>
      </c>
    </row>
    <row r="11" spans="1:9" s="4" customFormat="1" x14ac:dyDescent="0.3">
      <c r="A11" s="5">
        <v>7</v>
      </c>
      <c r="B11" s="5" t="s">
        <v>9</v>
      </c>
      <c r="C11" s="7">
        <v>1551.98</v>
      </c>
      <c r="D11" s="7">
        <v>418</v>
      </c>
      <c r="E11" s="7">
        <v>1969.59</v>
      </c>
      <c r="F11" s="7">
        <v>182.37</v>
      </c>
      <c r="G11" s="7">
        <f t="shared" si="0"/>
        <v>78.797110058438562</v>
      </c>
      <c r="H11" s="7">
        <f t="shared" si="1"/>
        <v>11.75079575767729</v>
      </c>
      <c r="I11" s="7">
        <f t="shared" si="2"/>
        <v>9.2592874659193036</v>
      </c>
    </row>
    <row r="12" spans="1:9" x14ac:dyDescent="0.3">
      <c r="A12" s="5">
        <v>8</v>
      </c>
      <c r="B12" s="5" t="s">
        <v>10</v>
      </c>
      <c r="C12" s="7">
        <v>18802.5</v>
      </c>
      <c r="D12" s="7">
        <v>8393</v>
      </c>
      <c r="E12" s="7">
        <v>27195.39</v>
      </c>
      <c r="F12" s="7">
        <v>828.7</v>
      </c>
      <c r="G12" s="7">
        <f t="shared" si="0"/>
        <v>69.138556203827193</v>
      </c>
      <c r="H12" s="7">
        <f t="shared" si="1"/>
        <v>4.407392633958251</v>
      </c>
      <c r="I12" s="7">
        <f t="shared" si="2"/>
        <v>3.0472076333525648</v>
      </c>
    </row>
    <row r="13" spans="1:9" x14ac:dyDescent="0.3">
      <c r="A13" s="5">
        <v>9</v>
      </c>
      <c r="B13" s="5" t="s">
        <v>11</v>
      </c>
      <c r="C13" s="7">
        <v>965.87</v>
      </c>
      <c r="D13" s="7">
        <v>743</v>
      </c>
      <c r="E13" s="7">
        <v>1708.72</v>
      </c>
      <c r="F13" s="7">
        <v>213.45</v>
      </c>
      <c r="G13" s="7">
        <f t="shared" si="0"/>
        <v>56.525937543892503</v>
      </c>
      <c r="H13" s="7">
        <f t="shared" si="1"/>
        <v>22.099247310714691</v>
      </c>
      <c r="I13" s="7">
        <f t="shared" si="2"/>
        <v>12.49180673252493</v>
      </c>
    </row>
    <row r="14" spans="1:9" x14ac:dyDescent="0.3">
      <c r="A14" s="5">
        <v>10</v>
      </c>
      <c r="B14" s="5" t="s">
        <v>32</v>
      </c>
      <c r="C14" s="7">
        <v>122185.07</v>
      </c>
      <c r="D14" s="7">
        <v>510982</v>
      </c>
      <c r="E14" s="7">
        <v>633167.06000000006</v>
      </c>
      <c r="F14" s="7">
        <v>111476.79</v>
      </c>
      <c r="G14" s="7">
        <f t="shared" si="0"/>
        <v>19.297445764155828</v>
      </c>
      <c r="H14" s="7">
        <f t="shared" si="1"/>
        <v>91.236015987878048</v>
      </c>
      <c r="I14" s="7">
        <f t="shared" si="2"/>
        <v>17.606220702637305</v>
      </c>
    </row>
    <row r="15" spans="1:9" x14ac:dyDescent="0.3">
      <c r="A15" s="5">
        <v>11</v>
      </c>
      <c r="B15" s="5" t="s">
        <v>12</v>
      </c>
      <c r="C15" s="7">
        <v>8666.18</v>
      </c>
      <c r="D15" s="7">
        <v>2433</v>
      </c>
      <c r="E15" s="7">
        <v>11099.29</v>
      </c>
      <c r="F15" s="7">
        <v>1695.33</v>
      </c>
      <c r="G15" s="7">
        <f t="shared" si="0"/>
        <v>78.078687916073903</v>
      </c>
      <c r="H15" s="7">
        <f t="shared" si="1"/>
        <v>19.562598515147386</v>
      </c>
      <c r="I15" s="7">
        <f t="shared" si="2"/>
        <v>15.274220242916437</v>
      </c>
    </row>
    <row r="16" spans="1:9" x14ac:dyDescent="0.3">
      <c r="A16" s="5">
        <v>12</v>
      </c>
      <c r="B16" s="5" t="s">
        <v>13</v>
      </c>
      <c r="C16" s="7">
        <v>985.73</v>
      </c>
      <c r="D16" s="7">
        <v>1104</v>
      </c>
      <c r="E16" s="7">
        <v>2089.39</v>
      </c>
      <c r="F16" s="7">
        <v>286.04000000000002</v>
      </c>
      <c r="G16" s="7">
        <f t="shared" si="0"/>
        <v>47.177884454314423</v>
      </c>
      <c r="H16" s="7">
        <f t="shared" si="1"/>
        <v>29.018088117435809</v>
      </c>
      <c r="I16" s="7">
        <f t="shared" si="2"/>
        <v>13.69012008289501</v>
      </c>
    </row>
    <row r="17" spans="1:9" x14ac:dyDescent="0.3">
      <c r="A17" s="6" t="s">
        <v>37</v>
      </c>
      <c r="B17" s="6" t="s">
        <v>29</v>
      </c>
      <c r="C17" s="8">
        <f>SUM(C5:C16)</f>
        <v>240910.88</v>
      </c>
      <c r="D17" s="8">
        <f t="shared" ref="D17:F17" si="3">SUM(D5:D16)</f>
        <v>566706</v>
      </c>
      <c r="E17" s="8">
        <f t="shared" si="3"/>
        <v>807616.24000000011</v>
      </c>
      <c r="F17" s="8">
        <f t="shared" si="3"/>
        <v>122105.98999999999</v>
      </c>
      <c r="G17" s="8">
        <f t="shared" si="0"/>
        <v>29.829870682144772</v>
      </c>
      <c r="H17" s="8">
        <f t="shared" si="1"/>
        <v>50.685128874212737</v>
      </c>
      <c r="I17" s="8">
        <f t="shared" si="2"/>
        <v>15.119308398256079</v>
      </c>
    </row>
    <row r="18" spans="1:9" x14ac:dyDescent="0.3">
      <c r="A18" s="5">
        <v>1</v>
      </c>
      <c r="B18" s="5" t="s">
        <v>14</v>
      </c>
      <c r="C18" s="7">
        <v>2118.9299999999998</v>
      </c>
      <c r="D18" s="7">
        <v>19884</v>
      </c>
      <c r="E18" s="7">
        <v>22002.91</v>
      </c>
      <c r="F18" s="7">
        <v>957.95</v>
      </c>
      <c r="G18" s="7">
        <f t="shared" si="0"/>
        <v>9.6302261837184258</v>
      </c>
      <c r="H18" s="7">
        <f t="shared" si="1"/>
        <v>45.20913857465797</v>
      </c>
      <c r="I18" s="7">
        <f t="shared" si="2"/>
        <v>4.3537423004502589</v>
      </c>
    </row>
    <row r="19" spans="1:9" x14ac:dyDescent="0.3">
      <c r="A19" s="5">
        <v>2</v>
      </c>
      <c r="B19" s="5" t="s">
        <v>35</v>
      </c>
      <c r="C19" s="7">
        <v>0</v>
      </c>
      <c r="D19" s="7">
        <v>12</v>
      </c>
      <c r="E19" s="7">
        <v>12.1</v>
      </c>
      <c r="F19" s="7">
        <v>0</v>
      </c>
      <c r="G19" s="7">
        <f t="shared" si="0"/>
        <v>0</v>
      </c>
      <c r="H19" s="7">
        <v>0</v>
      </c>
      <c r="I19" s="7">
        <f t="shared" si="2"/>
        <v>0</v>
      </c>
    </row>
    <row r="20" spans="1:9" x14ac:dyDescent="0.3">
      <c r="A20" s="5">
        <v>3</v>
      </c>
      <c r="B20" s="9" t="s">
        <v>41</v>
      </c>
      <c r="C20" s="7">
        <v>320.33</v>
      </c>
      <c r="D20" s="7">
        <v>1101</v>
      </c>
      <c r="E20" s="7">
        <v>1421.59</v>
      </c>
      <c r="F20" s="7">
        <v>211.74</v>
      </c>
      <c r="G20" s="7">
        <f t="shared" si="0"/>
        <v>22.533219845384394</v>
      </c>
      <c r="H20" s="7">
        <v>0</v>
      </c>
      <c r="I20" s="7">
        <f t="shared" si="2"/>
        <v>14.894589860648994</v>
      </c>
    </row>
    <row r="21" spans="1:9" ht="17.399999999999999" customHeight="1" x14ac:dyDescent="0.3">
      <c r="A21" s="5">
        <v>4</v>
      </c>
      <c r="B21" s="5" t="s">
        <v>15</v>
      </c>
      <c r="C21" s="7">
        <v>5089.24</v>
      </c>
      <c r="D21" s="7">
        <v>31983</v>
      </c>
      <c r="E21" s="7">
        <v>37072.6</v>
      </c>
      <c r="F21" s="7">
        <v>1571.04</v>
      </c>
      <c r="G21" s="7">
        <f t="shared" si="0"/>
        <v>13.727766598512108</v>
      </c>
      <c r="H21" s="7">
        <f t="shared" si="1"/>
        <v>30.869835181677423</v>
      </c>
      <c r="I21" s="7">
        <f t="shared" si="2"/>
        <v>4.2377389230860523</v>
      </c>
    </row>
    <row r="22" spans="1:9" s="4" customFormat="1" x14ac:dyDescent="0.3">
      <c r="A22" s="5">
        <v>5</v>
      </c>
      <c r="B22" s="5" t="s">
        <v>33</v>
      </c>
      <c r="C22" s="7">
        <v>6440.4</v>
      </c>
      <c r="D22" s="7">
        <v>33073</v>
      </c>
      <c r="E22" s="7">
        <v>39513.74</v>
      </c>
      <c r="F22" s="7">
        <v>224.92</v>
      </c>
      <c r="G22" s="7">
        <f t="shared" si="0"/>
        <v>16.299140501506564</v>
      </c>
      <c r="H22" s="7">
        <f t="shared" si="1"/>
        <v>3.4923296689646603</v>
      </c>
      <c r="I22" s="7">
        <f t="shared" si="2"/>
        <v>0.56921971952034911</v>
      </c>
    </row>
    <row r="23" spans="1:9" x14ac:dyDescent="0.3">
      <c r="A23" s="5">
        <v>6</v>
      </c>
      <c r="B23" s="5" t="s">
        <v>16</v>
      </c>
      <c r="C23" s="7">
        <v>2179.16</v>
      </c>
      <c r="D23" s="7">
        <v>2670</v>
      </c>
      <c r="E23" s="7">
        <v>4849.05</v>
      </c>
      <c r="F23" s="7">
        <v>178.37</v>
      </c>
      <c r="G23" s="7">
        <f t="shared" si="0"/>
        <v>44.939936688629729</v>
      </c>
      <c r="H23" s="7">
        <f t="shared" si="1"/>
        <v>8.1852640466968918</v>
      </c>
      <c r="I23" s="7">
        <f t="shared" si="2"/>
        <v>3.6784524803827554</v>
      </c>
    </row>
    <row r="24" spans="1:9" x14ac:dyDescent="0.3">
      <c r="A24" s="5">
        <v>7</v>
      </c>
      <c r="B24" s="5" t="s">
        <v>17</v>
      </c>
      <c r="C24" s="7">
        <v>0</v>
      </c>
      <c r="D24" s="7">
        <v>202</v>
      </c>
      <c r="E24" s="7">
        <v>202.37</v>
      </c>
      <c r="F24" s="7">
        <v>0</v>
      </c>
      <c r="G24" s="7">
        <f t="shared" si="0"/>
        <v>0</v>
      </c>
      <c r="H24" s="7">
        <v>0</v>
      </c>
      <c r="I24" s="7">
        <f t="shared" si="2"/>
        <v>0</v>
      </c>
    </row>
    <row r="25" spans="1:9" x14ac:dyDescent="0.3">
      <c r="A25" s="5">
        <v>8</v>
      </c>
      <c r="B25" s="5" t="s">
        <v>19</v>
      </c>
      <c r="C25" s="7">
        <v>2644</v>
      </c>
      <c r="D25" s="7">
        <v>4631</v>
      </c>
      <c r="E25" s="7">
        <v>7274.95</v>
      </c>
      <c r="F25" s="7">
        <v>0</v>
      </c>
      <c r="G25" s="7">
        <f t="shared" si="0"/>
        <v>36.343892397885895</v>
      </c>
      <c r="H25" s="7">
        <v>0</v>
      </c>
      <c r="I25" s="7">
        <f t="shared" si="2"/>
        <v>0</v>
      </c>
    </row>
    <row r="26" spans="1:9" x14ac:dyDescent="0.3">
      <c r="A26" s="6" t="s">
        <v>38</v>
      </c>
      <c r="B26" s="6" t="s">
        <v>29</v>
      </c>
      <c r="C26" s="8">
        <f>SUM(C18:C25)</f>
        <v>18792.059999999998</v>
      </c>
      <c r="D26" s="8">
        <f t="shared" ref="D26:F26" si="4">SUM(D18:D25)</f>
        <v>93556</v>
      </c>
      <c r="E26" s="8">
        <f t="shared" si="4"/>
        <v>112349.31</v>
      </c>
      <c r="F26" s="8">
        <f t="shared" si="4"/>
        <v>3144.02</v>
      </c>
      <c r="G26" s="8">
        <f t="shared" si="0"/>
        <v>16.726457866096371</v>
      </c>
      <c r="H26" s="8">
        <f t="shared" si="1"/>
        <v>16.730576637154204</v>
      </c>
      <c r="I26" s="8">
        <f t="shared" si="2"/>
        <v>2.7984328519685615</v>
      </c>
    </row>
    <row r="27" spans="1:9" x14ac:dyDescent="0.3">
      <c r="A27" s="5">
        <v>1</v>
      </c>
      <c r="B27" s="5" t="s">
        <v>18</v>
      </c>
      <c r="C27" s="7">
        <v>1032.0999999999999</v>
      </c>
      <c r="D27" s="7">
        <v>203</v>
      </c>
      <c r="E27" s="7">
        <v>1235.23</v>
      </c>
      <c r="F27" s="7">
        <v>100.92</v>
      </c>
      <c r="G27" s="7">
        <f t="shared" si="0"/>
        <v>83.555289298349294</v>
      </c>
      <c r="H27" s="7">
        <f t="shared" si="1"/>
        <v>9.7781222749733576</v>
      </c>
      <c r="I27" s="7">
        <f t="shared" si="2"/>
        <v>8.1701383548003204</v>
      </c>
    </row>
    <row r="28" spans="1:9" x14ac:dyDescent="0.3">
      <c r="A28" s="6" t="s">
        <v>36</v>
      </c>
      <c r="B28" s="6" t="s">
        <v>29</v>
      </c>
      <c r="C28" s="8">
        <v>1032.0999999999999</v>
      </c>
      <c r="D28" s="8">
        <v>203</v>
      </c>
      <c r="E28" s="8">
        <v>1235.23</v>
      </c>
      <c r="F28" s="8">
        <v>100.92</v>
      </c>
      <c r="G28" s="8">
        <f t="shared" si="0"/>
        <v>83.555289298349294</v>
      </c>
      <c r="H28" s="8">
        <f t="shared" si="1"/>
        <v>9.7781222749733576</v>
      </c>
      <c r="I28" s="8">
        <f t="shared" si="2"/>
        <v>8.1701383548003204</v>
      </c>
    </row>
    <row r="29" spans="1:9" x14ac:dyDescent="0.3">
      <c r="A29" s="5">
        <v>1</v>
      </c>
      <c r="B29" s="5" t="s">
        <v>21</v>
      </c>
      <c r="C29" s="7">
        <v>16687.23</v>
      </c>
      <c r="D29" s="7">
        <v>28382</v>
      </c>
      <c r="E29" s="7">
        <v>45069</v>
      </c>
      <c r="F29" s="7">
        <v>3000.74</v>
      </c>
      <c r="G29" s="7">
        <f t="shared" si="0"/>
        <v>37.025960194368636</v>
      </c>
      <c r="H29" s="7">
        <f t="shared" si="1"/>
        <v>17.982253495637082</v>
      </c>
      <c r="I29" s="7">
        <f t="shared" si="2"/>
        <v>6.6581020213450488</v>
      </c>
    </row>
    <row r="30" spans="1:9" x14ac:dyDescent="0.3">
      <c r="A30" s="6" t="s">
        <v>30</v>
      </c>
      <c r="B30" s="6" t="s">
        <v>29</v>
      </c>
      <c r="C30" s="8">
        <v>16687.23</v>
      </c>
      <c r="D30" s="8">
        <v>28382</v>
      </c>
      <c r="E30" s="8">
        <v>45069</v>
      </c>
      <c r="F30" s="8">
        <v>3000.74</v>
      </c>
      <c r="G30" s="8">
        <f t="shared" si="0"/>
        <v>37.025960194368636</v>
      </c>
      <c r="H30" s="8">
        <f t="shared" si="1"/>
        <v>17.982253495637082</v>
      </c>
      <c r="I30" s="8">
        <f t="shared" si="2"/>
        <v>6.6581020213450488</v>
      </c>
    </row>
    <row r="31" spans="1:9" ht="16.8" customHeight="1" x14ac:dyDescent="0.3">
      <c r="A31" s="5">
        <v>1</v>
      </c>
      <c r="B31" s="9" t="s">
        <v>22</v>
      </c>
      <c r="C31" s="7">
        <v>22151.09</v>
      </c>
      <c r="D31" s="7">
        <v>18216</v>
      </c>
      <c r="E31" s="7">
        <v>40367.360000000001</v>
      </c>
      <c r="F31" s="7">
        <v>7.25</v>
      </c>
      <c r="G31" s="7">
        <f t="shared" si="0"/>
        <v>54.873764348225897</v>
      </c>
      <c r="H31" s="7">
        <f t="shared" si="1"/>
        <v>3.2729766345583895E-2</v>
      </c>
      <c r="I31" s="7">
        <f t="shared" si="2"/>
        <v>1.7960054856200652E-2</v>
      </c>
    </row>
    <row r="32" spans="1:9" ht="16.8" customHeight="1" x14ac:dyDescent="0.3">
      <c r="A32" s="6" t="s">
        <v>34</v>
      </c>
      <c r="B32" s="6" t="s">
        <v>29</v>
      </c>
      <c r="C32" s="8">
        <f>C17+C26+C28+C30+C31</f>
        <v>299573.36000000004</v>
      </c>
      <c r="D32" s="8">
        <f t="shared" ref="D32:F32" si="5">D17+D26+D28+D30+D31</f>
        <v>707063</v>
      </c>
      <c r="E32" s="8">
        <f>E17+E26+E28+E30+E31</f>
        <v>1006637.14</v>
      </c>
      <c r="F32" s="8">
        <f>F17+F26+F28+F30+F31</f>
        <v>128358.92</v>
      </c>
      <c r="G32" s="8">
        <f t="shared" si="0"/>
        <v>29.759815935263429</v>
      </c>
      <c r="H32" s="8">
        <f t="shared" si="1"/>
        <v>42.84724115655677</v>
      </c>
      <c r="I32" s="8">
        <f t="shared" si="2"/>
        <v>12.751260101529732</v>
      </c>
    </row>
    <row r="33" spans="1:9" x14ac:dyDescent="0.3">
      <c r="A33" s="5">
        <v>1</v>
      </c>
      <c r="B33" s="5" t="s">
        <v>40</v>
      </c>
      <c r="C33" s="7">
        <v>6775.77</v>
      </c>
      <c r="D33" s="7">
        <v>0</v>
      </c>
      <c r="E33" s="7">
        <v>6775.77</v>
      </c>
      <c r="F33" s="7">
        <v>0</v>
      </c>
      <c r="G33" s="7">
        <f t="shared" si="0"/>
        <v>100</v>
      </c>
      <c r="H33" s="7">
        <f t="shared" si="1"/>
        <v>0</v>
      </c>
      <c r="I33" s="7">
        <f t="shared" si="2"/>
        <v>0</v>
      </c>
    </row>
    <row r="34" spans="1:9" x14ac:dyDescent="0.3">
      <c r="A34" s="5">
        <v>1</v>
      </c>
      <c r="B34" s="5" t="s">
        <v>20</v>
      </c>
      <c r="C34" s="7">
        <v>157091.84</v>
      </c>
      <c r="D34" s="7">
        <v>0</v>
      </c>
      <c r="E34" s="7">
        <v>157091.84</v>
      </c>
      <c r="F34" s="7">
        <v>0</v>
      </c>
      <c r="G34" s="7">
        <f t="shared" si="0"/>
        <v>100</v>
      </c>
      <c r="H34" s="7">
        <f t="shared" si="1"/>
        <v>0</v>
      </c>
      <c r="I34" s="7">
        <f t="shared" si="2"/>
        <v>0</v>
      </c>
    </row>
    <row r="35" spans="1:9" x14ac:dyDescent="0.3">
      <c r="A35" s="6" t="s">
        <v>31</v>
      </c>
      <c r="B35" s="6" t="s">
        <v>29</v>
      </c>
      <c r="C35" s="8">
        <f>C32+C33+C34</f>
        <v>463440.97000000009</v>
      </c>
      <c r="D35" s="8">
        <f t="shared" ref="D35:F35" si="6">D32+D33+D34</f>
        <v>707063</v>
      </c>
      <c r="E35" s="8">
        <f>E32+E33+E34</f>
        <v>1170504.75</v>
      </c>
      <c r="F35" s="8">
        <f>F32+F33+F34</f>
        <v>128358.92</v>
      </c>
      <c r="G35" s="8">
        <f t="shared" si="0"/>
        <v>39.593258378490141</v>
      </c>
      <c r="H35" s="8">
        <f t="shared" si="1"/>
        <v>27.696929772954682</v>
      </c>
      <c r="I35" s="8">
        <f>F35/E35*100</f>
        <v>10.96611696791491</v>
      </c>
    </row>
  </sheetData>
  <mergeCells count="3">
    <mergeCell ref="A1:I1"/>
    <mergeCell ref="A2:I2"/>
    <mergeCell ref="A3:I3"/>
  </mergeCells>
  <printOptions gridLines="1"/>
  <pageMargins left="1.05" right="0.25" top="0.75" bottom="0.75" header="0.3" footer="0.3"/>
  <pageSetup scale="10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2024-08-06T10:10:25Z</cp:lastPrinted>
  <dcterms:created xsi:type="dcterms:W3CDTF">2020-09-17T13:13:34Z</dcterms:created>
  <dcterms:modified xsi:type="dcterms:W3CDTF">2024-08-12T10:14:56Z</dcterms:modified>
</cp:coreProperties>
</file>